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22890" windowHeight="9030"/>
  </bookViews>
  <sheets>
    <sheet name="2018" sheetId="1" r:id="rId1"/>
  </sheets>
  <calcPr calcId="145621" iterateDelta="1E-4"/>
</workbook>
</file>

<file path=xl/calcChain.xml><?xml version="1.0" encoding="utf-8"?>
<calcChain xmlns="http://schemas.openxmlformats.org/spreadsheetml/2006/main">
  <c r="F33" i="1" l="1"/>
  <c r="F31" i="1"/>
  <c r="F24" i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<sst xmlns="http://schemas.openxmlformats.org/spreadsheetml/2006/main" count="44" uniqueCount="43">
  <si>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</si>
  <si>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</si>
  <si>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</si>
  <si>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</si>
  <si>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</si>
  <si>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</si>
  <si>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</si>
  <si>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</si>
  <si>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</si>
  <si>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</si>
  <si>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</si>
  <si>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</si>
  <si>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</si>
  <si>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</si>
  <si>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</si>
  <si>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</si>
  <si>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</si>
  <si>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</si>
  <si>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</si>
  <si>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</si>
  <si>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</si>
  <si>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</si>
  <si>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</si>
  <si>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</si>
  <si>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</si>
  <si>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</si>
  <si>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</si>
  <si>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</si>
  <si>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</si>
  <si>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</si>
  <si>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</si>
  <si>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</si>
  <si>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</si>
  <si>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</si>
  <si>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</si>
  <si>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</si>
  <si>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</si>
  <si>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</si>
  <si>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</si>
  <si>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</si>
  <si>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Тургенева, 16</t>
  </si>
  <si>
    <t>в управлении с 21.06.2017г</t>
  </si>
  <si>
    <t>Годовой отчет  управляющей организации ООО " ЖЭУ на Ангарском"      за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</si>
</sst>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71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abSelected="1" zoomScaleNormal="100" workbookViewId="0">
      <selection activeCell="L32" sqref="L32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32" t="s">
        <v>42</v>
      </c>
      <c r="B1" s="32"/>
      <c r="C1" s="32"/>
      <c r="D1" s="32"/>
      <c r="E1" s="32"/>
      <c r="F1" s="32"/>
      <c r="G1" s="33"/>
    </row>
    <row r="2" spans="1:8" ht="16.5" customHeight="1" x14ac:dyDescent="0.2">
      <c r="A2" s="32" t="s">
        <v>40</v>
      </c>
      <c r="B2" s="33"/>
      <c r="C2" s="33"/>
      <c r="D2" s="33"/>
      <c r="E2" s="33"/>
      <c r="F2" s="33"/>
      <c r="G2" s="33"/>
    </row>
    <row r="3" spans="1:8" ht="16.5" hidden="1" customHeight="1" x14ac:dyDescent="0.2">
      <c r="A3" s="34" t="s">
        <v>39</v>
      </c>
      <c r="B3" s="35"/>
      <c r="C3" s="35"/>
      <c r="D3" s="35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34" t="s">
        <v>38</v>
      </c>
      <c r="B4" s="35"/>
      <c r="C4" s="35"/>
      <c r="D4" s="35"/>
      <c r="E4" s="26">
        <v>17955.8</v>
      </c>
      <c r="F4" s="22" t="s">
        <v>37</v>
      </c>
      <c r="G4" s="22"/>
    </row>
    <row r="5" spans="1:8" ht="16.5" hidden="1" customHeight="1" x14ac:dyDescent="0.2">
      <c r="A5" s="34" t="s">
        <v>36</v>
      </c>
      <c r="B5" s="35"/>
      <c r="C5" s="35"/>
      <c r="D5" s="35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36" t="s">
        <v>33</v>
      </c>
      <c r="B9" s="37"/>
      <c r="C9" s="37"/>
      <c r="D9" s="38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39" t="s">
        <v>29</v>
      </c>
      <c r="B10" s="40"/>
      <c r="C10" s="40"/>
      <c r="D10" s="41"/>
      <c r="E10" s="13">
        <f>SUM(E11:E15)</f>
        <v>2951861.9899999998</v>
      </c>
      <c r="F10" s="13">
        <f t="shared" ref="F10:G10" si="0">SUM(F11:F15)</f>
        <v>2424645.54</v>
      </c>
      <c r="G10" s="13">
        <f t="shared" si="0"/>
        <v>717955.90999999992</v>
      </c>
    </row>
    <row r="11" spans="1:8" ht="16.5" customHeight="1" x14ac:dyDescent="0.25">
      <c r="A11" s="42" t="s">
        <v>28</v>
      </c>
      <c r="B11" s="43"/>
      <c r="C11" s="43"/>
      <c r="D11" s="44"/>
      <c r="E11" s="5">
        <v>1594217.16</v>
      </c>
      <c r="F11" s="5">
        <v>1348383.34</v>
      </c>
      <c r="G11" s="11">
        <v>349098.82</v>
      </c>
    </row>
    <row r="12" spans="1:8" ht="16.5" customHeight="1" x14ac:dyDescent="0.25">
      <c r="A12" s="42" t="s">
        <v>27</v>
      </c>
      <c r="B12" s="43"/>
      <c r="C12" s="43"/>
      <c r="D12" s="44"/>
      <c r="E12" s="5">
        <v>884056.31</v>
      </c>
      <c r="F12" s="5">
        <v>701951.39</v>
      </c>
      <c r="G12" s="11">
        <v>249574.17</v>
      </c>
    </row>
    <row r="13" spans="1:8" ht="16.5" customHeight="1" x14ac:dyDescent="0.25">
      <c r="A13" s="42" t="s">
        <v>26</v>
      </c>
      <c r="B13" s="43"/>
      <c r="C13" s="43"/>
      <c r="D13" s="44"/>
      <c r="E13" s="5">
        <v>228631.6</v>
      </c>
      <c r="F13" s="5">
        <v>179266.3</v>
      </c>
      <c r="G13" s="11">
        <v>50421.22</v>
      </c>
    </row>
    <row r="14" spans="1:8" ht="16.5" customHeight="1" x14ac:dyDescent="0.25">
      <c r="A14" s="42" t="s">
        <v>25</v>
      </c>
      <c r="B14" s="43"/>
      <c r="C14" s="43"/>
      <c r="D14" s="44"/>
      <c r="E14" s="5">
        <v>244956.92</v>
      </c>
      <c r="F14" s="5">
        <v>194522.85</v>
      </c>
      <c r="G14" s="11">
        <v>65937.740000000005</v>
      </c>
    </row>
    <row r="15" spans="1:8" ht="16.5" customHeight="1" x14ac:dyDescent="0.25">
      <c r="A15" s="45" t="s">
        <v>24</v>
      </c>
      <c r="B15" s="45"/>
      <c r="C15" s="45"/>
      <c r="D15" s="45"/>
      <c r="E15" s="5">
        <v>0</v>
      </c>
      <c r="F15" s="5">
        <v>521.66</v>
      </c>
      <c r="G15" s="11">
        <v>2923.96</v>
      </c>
    </row>
    <row r="16" spans="1:8" ht="16.5" customHeight="1" x14ac:dyDescent="0.25">
      <c r="A16" s="46" t="s">
        <v>23</v>
      </c>
      <c r="B16" s="47"/>
      <c r="C16" s="47"/>
      <c r="D16" s="48"/>
      <c r="E16" s="12">
        <f>SUM(E17:E23)</f>
        <v>1296621.78</v>
      </c>
      <c r="F16" s="12">
        <f t="shared" ref="F16:G16" si="1">SUM(F17:F23)</f>
        <v>1200894.1499999997</v>
      </c>
      <c r="G16" s="12">
        <f t="shared" si="1"/>
        <v>425818.48</v>
      </c>
    </row>
    <row r="17" spans="1:10" ht="34.9" customHeight="1" x14ac:dyDescent="0.25">
      <c r="A17" s="49" t="s">
        <v>22</v>
      </c>
      <c r="B17" s="50"/>
      <c r="C17" s="50"/>
      <c r="D17" s="51"/>
      <c r="E17" s="5">
        <v>1261431.79</v>
      </c>
      <c r="F17" s="5">
        <v>1167747.3799999999</v>
      </c>
      <c r="G17" s="11">
        <v>414371.99</v>
      </c>
    </row>
    <row r="18" spans="1:10" ht="16.5" hidden="1" customHeight="1" x14ac:dyDescent="0.25">
      <c r="A18" s="45" t="s">
        <v>21</v>
      </c>
      <c r="B18" s="45"/>
      <c r="C18" s="45"/>
      <c r="D18" s="45"/>
      <c r="E18" s="5"/>
      <c r="F18" s="5"/>
      <c r="G18" s="11"/>
      <c r="J18" s="4"/>
    </row>
    <row r="19" spans="1:10" ht="16.5" hidden="1" customHeight="1" x14ac:dyDescent="0.25">
      <c r="A19" s="45" t="s">
        <v>20</v>
      </c>
      <c r="B19" s="45"/>
      <c r="C19" s="45"/>
      <c r="D19" s="45"/>
      <c r="E19" s="5"/>
      <c r="F19" s="5"/>
      <c r="G19" s="11"/>
    </row>
    <row r="20" spans="1:10" ht="16.5" hidden="1" customHeight="1" x14ac:dyDescent="0.25">
      <c r="A20" s="45" t="s">
        <v>19</v>
      </c>
      <c r="B20" s="45"/>
      <c r="C20" s="45"/>
      <c r="D20" s="45"/>
      <c r="E20" s="5"/>
      <c r="F20" s="5"/>
      <c r="G20" s="11"/>
    </row>
    <row r="21" spans="1:10" ht="17.45" customHeight="1" x14ac:dyDescent="0.25">
      <c r="A21" s="42" t="s">
        <v>18</v>
      </c>
      <c r="B21" s="43"/>
      <c r="C21" s="43"/>
      <c r="D21" s="44"/>
      <c r="E21" s="5">
        <v>3946.48</v>
      </c>
      <c r="F21" s="5">
        <v>3671.88</v>
      </c>
      <c r="G21" s="11">
        <v>1181.99</v>
      </c>
    </row>
    <row r="22" spans="1:10" ht="17.45" customHeight="1" x14ac:dyDescent="0.25">
      <c r="A22" s="42" t="s">
        <v>17</v>
      </c>
      <c r="B22" s="43"/>
      <c r="C22" s="43"/>
      <c r="D22" s="44"/>
      <c r="E22" s="5">
        <v>7235.57</v>
      </c>
      <c r="F22" s="5">
        <v>6712.44</v>
      </c>
      <c r="G22" s="11">
        <v>2158.2800000000002</v>
      </c>
    </row>
    <row r="23" spans="1:10" ht="17.45" customHeight="1" x14ac:dyDescent="0.25">
      <c r="A23" s="42" t="s">
        <v>16</v>
      </c>
      <c r="B23" s="43"/>
      <c r="C23" s="43"/>
      <c r="D23" s="44"/>
      <c r="E23" s="5">
        <v>24007.94</v>
      </c>
      <c r="F23" s="5">
        <v>22762.45</v>
      </c>
      <c r="G23" s="11">
        <v>8106.22</v>
      </c>
    </row>
    <row r="24" spans="1:10" ht="16.5" customHeight="1" x14ac:dyDescent="0.25">
      <c r="A24" s="63" t="s">
        <v>15</v>
      </c>
      <c r="B24" s="63"/>
      <c r="C24" s="63"/>
      <c r="D24" s="63"/>
      <c r="E24" s="12">
        <f>E25</f>
        <v>9923.76</v>
      </c>
      <c r="F24" s="12">
        <f t="shared" ref="F24:G24" si="2">F25</f>
        <v>9482.61</v>
      </c>
      <c r="G24" s="12">
        <f t="shared" si="2"/>
        <v>3020.39</v>
      </c>
    </row>
    <row r="25" spans="1:10" ht="16.5" customHeight="1" x14ac:dyDescent="0.25">
      <c r="A25" s="45" t="s">
        <v>14</v>
      </c>
      <c r="B25" s="45"/>
      <c r="C25" s="45"/>
      <c r="D25" s="45"/>
      <c r="E25" s="5">
        <v>9923.76</v>
      </c>
      <c r="F25" s="5">
        <v>9482.61</v>
      </c>
      <c r="G25" s="11">
        <v>3020.39</v>
      </c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64" t="s">
        <v>12</v>
      </c>
      <c r="B28" s="64"/>
      <c r="C28" s="64"/>
      <c r="D28" s="64"/>
      <c r="E28" s="64"/>
      <c r="F28" s="5">
        <v>220469.49000000011</v>
      </c>
      <c r="G28" s="29"/>
    </row>
    <row r="29" spans="1:10" ht="16.149999999999999" customHeight="1" x14ac:dyDescent="0.2">
      <c r="A29" s="55" t="s">
        <v>11</v>
      </c>
      <c r="B29" s="56"/>
      <c r="C29" s="56"/>
      <c r="D29" s="56"/>
      <c r="E29" s="57"/>
      <c r="F29" s="61">
        <v>183262.69</v>
      </c>
    </row>
    <row r="30" spans="1:10" ht="31.9" customHeight="1" x14ac:dyDescent="0.2">
      <c r="A30" s="58"/>
      <c r="B30" s="59"/>
      <c r="C30" s="59"/>
      <c r="D30" s="59"/>
      <c r="E30" s="60"/>
      <c r="F30" s="62"/>
    </row>
    <row r="31" spans="1:10" ht="16.5" customHeight="1" x14ac:dyDescent="0.2">
      <c r="A31" s="55" t="s">
        <v>10</v>
      </c>
      <c r="B31" s="56"/>
      <c r="C31" s="56"/>
      <c r="D31" s="56"/>
      <c r="E31" s="57"/>
      <c r="F31" s="61">
        <f>212596.46+49538.7</f>
        <v>262135.15999999997</v>
      </c>
    </row>
    <row r="32" spans="1:10" ht="42.75" customHeight="1" x14ac:dyDescent="0.2">
      <c r="A32" s="58"/>
      <c r="B32" s="59"/>
      <c r="C32" s="59"/>
      <c r="D32" s="59"/>
      <c r="E32" s="60"/>
      <c r="F32" s="62"/>
    </row>
    <row r="33" spans="1:8" ht="28.5" customHeight="1" x14ac:dyDescent="0.25">
      <c r="A33" s="52" t="s">
        <v>9</v>
      </c>
      <c r="B33" s="53"/>
      <c r="C33" s="53"/>
      <c r="D33" s="53"/>
      <c r="E33" s="54"/>
      <c r="F33" s="3">
        <f>322168.06+138363.31</f>
        <v>460531.37</v>
      </c>
    </row>
    <row r="34" spans="1:8" ht="16.5" customHeight="1" x14ac:dyDescent="0.25">
      <c r="A34" s="66" t="s">
        <v>8</v>
      </c>
      <c r="B34" s="67"/>
      <c r="C34" s="67"/>
      <c r="D34" s="67"/>
      <c r="E34" s="68"/>
      <c r="F34" s="3">
        <f>F29+F31+F33</f>
        <v>905929.22</v>
      </c>
    </row>
    <row r="35" spans="1:8" ht="16.5" customHeight="1" x14ac:dyDescent="0.25">
      <c r="A35" s="66" t="s">
        <v>7</v>
      </c>
      <c r="B35" s="67"/>
      <c r="C35" s="67"/>
      <c r="D35" s="67"/>
      <c r="E35" s="68"/>
      <c r="F35" s="3">
        <f>SUM(F36:F37)</f>
        <v>219492.53</v>
      </c>
    </row>
    <row r="36" spans="1:8" ht="16.5" customHeight="1" x14ac:dyDescent="0.25">
      <c r="A36" s="69" t="s">
        <v>6</v>
      </c>
      <c r="B36" s="70"/>
      <c r="C36" s="70"/>
      <c r="D36" s="70"/>
      <c r="E36" s="70"/>
      <c r="F36" s="30">
        <v>109312.27</v>
      </c>
    </row>
    <row r="37" spans="1:8" ht="16.5" customHeight="1" x14ac:dyDescent="0.25">
      <c r="A37" s="69" t="s">
        <v>5</v>
      </c>
      <c r="B37" s="70"/>
      <c r="C37" s="70"/>
      <c r="D37" s="70"/>
      <c r="E37" s="70"/>
      <c r="F37" s="30">
        <v>110180.26</v>
      </c>
    </row>
    <row r="38" spans="1:8" ht="16.5" customHeight="1" x14ac:dyDescent="0.25">
      <c r="A38" s="65" t="s">
        <v>4</v>
      </c>
      <c r="B38" s="65"/>
      <c r="C38" s="65"/>
      <c r="D38" s="65"/>
      <c r="E38" s="65"/>
      <c r="F38" s="3">
        <f>F34+F35</f>
        <v>1125421.75</v>
      </c>
    </row>
    <row r="39" spans="1:8" ht="16.5" customHeight="1" x14ac:dyDescent="0.25">
      <c r="A39" s="64" t="s">
        <v>3</v>
      </c>
      <c r="B39" s="64"/>
      <c r="C39" s="64"/>
      <c r="D39" s="64"/>
      <c r="E39" s="64"/>
      <c r="F39" s="31">
        <f>E17</f>
        <v>1261431.79</v>
      </c>
    </row>
    <row r="40" spans="1:8" ht="16.5" customHeight="1" x14ac:dyDescent="0.25">
      <c r="A40" s="64" t="s">
        <v>2</v>
      </c>
      <c r="B40" s="64"/>
      <c r="C40" s="64"/>
      <c r="D40" s="64"/>
      <c r="E40" s="64"/>
      <c r="F40" s="3">
        <f>F17</f>
        <v>1167747.3799999999</v>
      </c>
      <c r="H40" s="2"/>
    </row>
    <row r="41" spans="1:8" ht="16.5" customHeight="1" x14ac:dyDescent="0.25">
      <c r="A41" s="65" t="s">
        <v>1</v>
      </c>
      <c r="B41" s="65"/>
      <c r="C41" s="65"/>
      <c r="D41" s="65"/>
      <c r="E41" s="65"/>
      <c r="F41" s="3">
        <f>F28+F39-F38</f>
        <v>356479.53000000026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38:E38"/>
    <mergeCell ref="A39:E39"/>
    <mergeCell ref="A40:E40"/>
    <mergeCell ref="A41:E41"/>
    <mergeCell ref="A34:E34"/>
    <mergeCell ref="A35:E35"/>
    <mergeCell ref="A36:E36"/>
    <mergeCell ref="A37:E37"/>
    <mergeCell ref="F31:F32"/>
    <mergeCell ref="F29:F30"/>
    <mergeCell ref="A22:D22"/>
    <mergeCell ref="A23:D23"/>
    <mergeCell ref="A24:D24"/>
    <mergeCell ref="A25:D25"/>
    <mergeCell ref="A28:E28"/>
    <mergeCell ref="A29:E30"/>
    <mergeCell ref="A19:D19"/>
    <mergeCell ref="A20:D20"/>
    <mergeCell ref="A21:D21"/>
    <mergeCell ref="A33:E33"/>
    <mergeCell ref="A31:E32"/>
    <mergeCell ref="A14:D14"/>
    <mergeCell ref="A15:D15"/>
    <mergeCell ref="A16:D16"/>
    <mergeCell ref="A17:D17"/>
    <mergeCell ref="A18:D18"/>
    <mergeCell ref="A9:D9"/>
    <mergeCell ref="A10:D10"/>
    <mergeCell ref="A11:D11"/>
    <mergeCell ref="A12:D12"/>
    <mergeCell ref="A13:D13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dcterms:created xsi:type="dcterms:W3CDTF">2018-02-14T13:15:51Z</dcterms:created>
  <dcterms:modified xsi:type="dcterms:W3CDTF">2019-03-18T11:42:01Z</dcterms:modified>
</cp:coreProperties>
</file>